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84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2" i="1"/>
  <c r="M13" i="1"/>
  <c r="I13" i="1"/>
  <c r="N13" i="1" l="1"/>
  <c r="O11" i="1"/>
  <c r="H13" i="1" l="1"/>
  <c r="G13" i="1"/>
  <c r="I8" i="1"/>
  <c r="I9" i="1"/>
  <c r="I10" i="1"/>
  <c r="I6" i="1" l="1"/>
  <c r="I7" i="1"/>
  <c r="I5" i="1"/>
</calcChain>
</file>

<file path=xl/sharedStrings.xml><?xml version="1.0" encoding="utf-8"?>
<sst xmlns="http://schemas.openxmlformats.org/spreadsheetml/2006/main" count="69" uniqueCount="47">
  <si>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</si>
  <si>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</si>
  <si>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</si>
  <si>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</si>
  <si>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</si>
  <si>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</si>
  <si>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</si>
  <si>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</si>
  <si>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</si>
  <si>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</si>
  <si>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</si>
  <si>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</si>
  <si>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</si>
  <si>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</si>
  <si>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</si>
  <si>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Fleetguard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</si>
  <si>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</si>
  <si>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Starting Relay</t>
  </si>
  <si>
    <t>24V</t>
  </si>
  <si>
    <t xml:space="preserve">Cummins </t>
  </si>
  <si>
    <t>MC 65AS,MC66AS</t>
  </si>
  <si>
    <t> Relay</t>
  </si>
  <si>
    <t>14Pin DC24V</t>
  </si>
  <si>
    <t>FF 5089</t>
  </si>
  <si>
    <t>Fuel Filter</t>
  </si>
  <si>
    <t>WB010000-PJQD</t>
  </si>
  <si>
    <t>Overhaul gasket kit,4DW91-29D</t>
  </si>
  <si>
    <t>4DW91-29D</t>
  </si>
  <si>
    <t xml:space="preserve">For Cummins Machine </t>
  </si>
  <si>
    <t>FAWDE</t>
  </si>
  <si>
    <t>1002121-B43-HM10</t>
  </si>
  <si>
    <t>Magnetic Pick Up (Heagon-headed plug)</t>
  </si>
  <si>
    <t xml:space="preserve">MF 44AS </t>
  </si>
  <si>
    <t>Matdor</t>
  </si>
  <si>
    <t>MF 33BF/4DW92-39D</t>
  </si>
  <si>
    <t>FF5052 Filter housing</t>
  </si>
  <si>
    <t xml:space="preserve"> Filter housing</t>
  </si>
  <si>
    <r>
      <t xml:space="preserve">               Supplier - A 
Name  -ရှိုးတီနှင့်သားများ, Smile Power, Taw Win Tun and Aung Hlaing Oo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</si>
  <si>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t>(1) for 10.94$(WITH TAX), (2) for 12.52 $( with tax), (3) for 5.87$(with tax) and (4) for 18.67 $(WITH TAX) and (5) for 13.48 $(WITH TAX) and (6) for 26.58 $(with tax)</t>
  </si>
  <si>
    <t>Pressure Sensor</t>
  </si>
  <si>
    <t>10%dis</t>
  </si>
  <si>
    <t>Bosch</t>
  </si>
  <si>
    <t>LF17503</t>
  </si>
  <si>
    <t>Engine oil filter</t>
  </si>
  <si>
    <t xml:space="preserve"> (1 and 2)For NLP BR customer The Best KTV ,(1)for  HTY BR  and (3) for DWI customer U Chan Myae Tun and (4) for TGY customer View Point Hotel and (5) for MYK customer and MTL customer and (6) for HPN customer and (7&amp; 8) for Rental dept </t>
  </si>
  <si>
    <r>
      <t xml:space="preserve">
BU Name         :   PG BU
Proposal No.    :  PG BU-LOCAL-ORD-084
Proposal Date  :   25.10.2024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 (1 and 2)For NLP BR customer The Best KTV ,(1)for  HTY BR  and (3) for DWI customer U Chan Myae Tun and (4) for TGY customer View Point Hotel and (5) for MYK customer and MTL customer and (6) for HPN customer and (7 &amp; 8) for Rental dept</t>
    </r>
  </si>
  <si>
    <t>For Volvo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</si>
</sst>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16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16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16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16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16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showGridLines="0" tabSelected="1" zoomScaleNormal="100" workbookViewId="0">
      <selection activeCell="F12" sqref="F12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.7109375" style="6" customWidth="1"/>
    <col min="5" max="5" width="16.5703125" style="6" customWidth="1"/>
    <col min="6" max="6" width="20.42578125" style="6" customWidth="1"/>
    <col min="7" max="7" width="6.7109375" style="6" customWidth="1"/>
    <col min="8" max="8" width="10.7109375" style="6" customWidth="1"/>
    <col min="9" max="9" width="11.2851562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90.5" customHeight="1" thickBot="1" x14ac:dyDescent="0.3">
      <c r="B3" s="41" t="s">
        <v>45</v>
      </c>
      <c r="C3" s="41"/>
      <c r="D3" s="41"/>
      <c r="E3" s="41"/>
      <c r="G3" s="41" t="s">
        <v>37</v>
      </c>
      <c r="H3" s="41"/>
      <c r="I3" s="41"/>
      <c r="J3" s="41" t="s">
        <v>13</v>
      </c>
      <c r="K3" s="41"/>
      <c r="L3" s="41"/>
      <c r="M3" s="41" t="s">
        <v>16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19</v>
      </c>
      <c r="D5" s="27" t="s">
        <v>20</v>
      </c>
      <c r="E5" s="28" t="s">
        <v>17</v>
      </c>
      <c r="F5" s="21" t="s">
        <v>18</v>
      </c>
      <c r="G5" s="9">
        <v>2</v>
      </c>
      <c r="H5" s="24">
        <v>25000</v>
      </c>
      <c r="I5" s="25">
        <f>H5*G5</f>
        <v>50000</v>
      </c>
      <c r="J5" s="11"/>
      <c r="K5" s="10"/>
      <c r="L5" s="12" t="s">
        <v>14</v>
      </c>
      <c r="M5" s="9"/>
      <c r="N5" s="10"/>
      <c r="O5" s="22" t="s">
        <v>14</v>
      </c>
    </row>
    <row r="6" spans="2:15" ht="30.75" customHeight="1" thickBot="1" x14ac:dyDescent="0.3">
      <c r="B6" s="9">
        <v>2</v>
      </c>
      <c r="C6" s="10" t="s">
        <v>19</v>
      </c>
      <c r="D6" s="27" t="s">
        <v>20</v>
      </c>
      <c r="E6" s="27" t="s">
        <v>21</v>
      </c>
      <c r="F6" s="21" t="s">
        <v>22</v>
      </c>
      <c r="G6" s="9">
        <v>1</v>
      </c>
      <c r="H6" s="24">
        <v>30000</v>
      </c>
      <c r="I6" s="25">
        <f t="shared" ref="I6:I10" si="0">H6*G6</f>
        <v>30000</v>
      </c>
      <c r="J6" s="15"/>
      <c r="K6" s="10"/>
      <c r="L6" s="12" t="s">
        <v>14</v>
      </c>
      <c r="M6" s="9"/>
      <c r="N6" s="10"/>
      <c r="O6" s="22" t="s">
        <v>14</v>
      </c>
    </row>
    <row r="7" spans="2:15" ht="28.5" customHeight="1" thickBot="1" x14ac:dyDescent="0.3">
      <c r="B7" s="9">
        <v>3</v>
      </c>
      <c r="C7" s="10" t="s">
        <v>15</v>
      </c>
      <c r="D7" s="27" t="s">
        <v>28</v>
      </c>
      <c r="E7" s="27" t="s">
        <v>24</v>
      </c>
      <c r="F7" s="21" t="s">
        <v>23</v>
      </c>
      <c r="G7" s="9">
        <v>6</v>
      </c>
      <c r="H7" s="24">
        <v>45000</v>
      </c>
      <c r="I7" s="25">
        <f t="shared" si="0"/>
        <v>270000</v>
      </c>
      <c r="J7" s="15"/>
      <c r="K7" s="10"/>
      <c r="L7" s="12" t="s">
        <v>14</v>
      </c>
      <c r="M7" s="9"/>
      <c r="N7" s="10"/>
      <c r="O7" s="22" t="s">
        <v>14</v>
      </c>
    </row>
    <row r="8" spans="2:15" ht="28.5" customHeight="1" thickBot="1" x14ac:dyDescent="0.3">
      <c r="B8" s="9">
        <v>4</v>
      </c>
      <c r="C8" s="10" t="s">
        <v>29</v>
      </c>
      <c r="D8" s="10" t="s">
        <v>27</v>
      </c>
      <c r="E8" s="27" t="s">
        <v>26</v>
      </c>
      <c r="F8" s="21" t="s">
        <v>25</v>
      </c>
      <c r="G8" s="9">
        <v>1</v>
      </c>
      <c r="H8" s="24">
        <v>40000</v>
      </c>
      <c r="I8" s="25">
        <f t="shared" si="0"/>
        <v>40000</v>
      </c>
      <c r="J8" s="15"/>
      <c r="K8" s="14"/>
      <c r="L8" s="12" t="s">
        <v>14</v>
      </c>
      <c r="M8" s="9"/>
      <c r="N8" s="10"/>
      <c r="O8" s="22" t="s">
        <v>14</v>
      </c>
    </row>
    <row r="9" spans="2:15" ht="28.5" customHeight="1" x14ac:dyDescent="0.25">
      <c r="B9" s="9">
        <v>5</v>
      </c>
      <c r="C9" s="10" t="s">
        <v>33</v>
      </c>
      <c r="D9" s="10" t="s">
        <v>32</v>
      </c>
      <c r="E9" s="14" t="s">
        <v>31</v>
      </c>
      <c r="F9" s="10" t="s">
        <v>30</v>
      </c>
      <c r="G9" s="9">
        <v>2</v>
      </c>
      <c r="H9" s="24">
        <v>33000</v>
      </c>
      <c r="I9" s="25">
        <f t="shared" si="0"/>
        <v>66000</v>
      </c>
      <c r="J9" s="15"/>
      <c r="K9" s="14"/>
      <c r="L9" s="12" t="s">
        <v>14</v>
      </c>
      <c r="M9" s="13"/>
      <c r="N9" s="10"/>
      <c r="O9" s="22" t="s">
        <v>14</v>
      </c>
    </row>
    <row r="10" spans="2:15" ht="28.5" customHeight="1" x14ac:dyDescent="0.25">
      <c r="B10" s="9">
        <v>6</v>
      </c>
      <c r="C10" s="14" t="s">
        <v>33</v>
      </c>
      <c r="D10" s="14" t="s">
        <v>34</v>
      </c>
      <c r="E10" s="14" t="s">
        <v>36</v>
      </c>
      <c r="F10" s="14" t="s">
        <v>35</v>
      </c>
      <c r="G10" s="14">
        <v>1</v>
      </c>
      <c r="H10" s="14">
        <v>75000</v>
      </c>
      <c r="I10" s="14">
        <f t="shared" si="0"/>
        <v>75000</v>
      </c>
      <c r="J10" s="14"/>
      <c r="K10" s="14"/>
      <c r="L10" s="14" t="s">
        <v>14</v>
      </c>
      <c r="M10" s="14"/>
      <c r="N10" s="14"/>
      <c r="O10" s="14" t="s">
        <v>14</v>
      </c>
    </row>
    <row r="11" spans="2:15" ht="20.25" customHeight="1" x14ac:dyDescent="0.25">
      <c r="B11" s="29">
        <v>7</v>
      </c>
      <c r="C11" s="14" t="s">
        <v>41</v>
      </c>
      <c r="D11" s="14"/>
      <c r="E11" s="14" t="s">
        <v>39</v>
      </c>
      <c r="F11" s="14">
        <v>281002576</v>
      </c>
      <c r="G11" s="14"/>
      <c r="H11" s="14"/>
      <c r="I11" s="14"/>
      <c r="J11" s="14"/>
      <c r="K11" s="14"/>
      <c r="L11" s="14" t="s">
        <v>40</v>
      </c>
      <c r="M11" s="14">
        <v>2</v>
      </c>
      <c r="N11" s="14">
        <v>58.14</v>
      </c>
      <c r="O11" s="14">
        <f>N11*M11</f>
        <v>116.28</v>
      </c>
    </row>
    <row r="12" spans="2:15" ht="21" customHeight="1" thickBot="1" x14ac:dyDescent="0.3">
      <c r="B12" s="29">
        <v>8</v>
      </c>
      <c r="C12" s="30" t="s">
        <v>15</v>
      </c>
      <c r="D12" s="30" t="s">
        <v>46</v>
      </c>
      <c r="E12" s="30" t="s">
        <v>43</v>
      </c>
      <c r="F12" s="30" t="s">
        <v>42</v>
      </c>
      <c r="G12" s="30"/>
      <c r="H12" s="30"/>
      <c r="I12" s="30"/>
      <c r="J12" s="30"/>
      <c r="K12" s="30"/>
      <c r="L12" s="14" t="s">
        <v>40</v>
      </c>
      <c r="M12" s="30">
        <v>8</v>
      </c>
      <c r="N12" s="31">
        <v>17.55</v>
      </c>
      <c r="O12" s="31">
        <f>N12*M12</f>
        <v>140.4</v>
      </c>
    </row>
    <row r="13" spans="2:15" ht="24" customHeight="1" thickBot="1" x14ac:dyDescent="0.3">
      <c r="B13" s="23" t="s">
        <v>5</v>
      </c>
      <c r="C13" s="23"/>
      <c r="D13" s="23"/>
      <c r="E13" s="23"/>
      <c r="F13" s="23"/>
      <c r="G13" s="18">
        <f>G5+G6+G7+G8+G9+G10</f>
        <v>13</v>
      </c>
      <c r="H13" s="26">
        <f>H5+H6+H7+H8+H9+H10</f>
        <v>248000</v>
      </c>
      <c r="I13" s="26">
        <f>I5+I6+I7+I8+I9+I10</f>
        <v>531000</v>
      </c>
      <c r="J13" s="18"/>
      <c r="K13" s="18"/>
      <c r="L13" s="17"/>
      <c r="M13" s="18">
        <f>M11+M12</f>
        <v>10</v>
      </c>
      <c r="N13" s="16">
        <f>N11</f>
        <v>58.14</v>
      </c>
      <c r="O13" s="16">
        <f>O11+O12</f>
        <v>256.68</v>
      </c>
    </row>
    <row r="14" spans="2:15" ht="2.25" customHeight="1" thickBot="1" x14ac:dyDescent="0.3">
      <c r="B14" s="19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spans="2:15" ht="29.25" customHeight="1" thickBot="1" x14ac:dyDescent="0.3">
      <c r="B15" s="42" t="s">
        <v>10</v>
      </c>
      <c r="C15" s="43"/>
      <c r="D15" s="44" t="s">
        <v>38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2:15" ht="33" customHeight="1" thickBot="1" x14ac:dyDescent="0.3">
      <c r="B16" s="38" t="s">
        <v>6</v>
      </c>
      <c r="C16" s="39"/>
      <c r="D16" s="34" t="s">
        <v>44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5"/>
    </row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5" customHeight="1" x14ac:dyDescent="0.25"/>
    <row r="24" spans="11:15" ht="15" customHeight="1" x14ac:dyDescent="0.25"/>
    <row r="25" spans="11:15" ht="11.25" customHeight="1" x14ac:dyDescent="0.25"/>
    <row r="26" spans="11:15" ht="11.25" customHeight="1" x14ac:dyDescent="0.25"/>
    <row r="27" spans="11:15" ht="24" customHeight="1" x14ac:dyDescent="0.25">
      <c r="K27" s="20"/>
      <c r="M27" s="32" t="s">
        <v>11</v>
      </c>
      <c r="N27" s="32"/>
      <c r="O27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7:O27"/>
    <mergeCell ref="B1:O1"/>
    <mergeCell ref="D16:O16"/>
    <mergeCell ref="C14:O14"/>
    <mergeCell ref="B16:C16"/>
    <mergeCell ref="C2:O2"/>
    <mergeCell ref="G3:I3"/>
    <mergeCell ref="J3:L3"/>
    <mergeCell ref="M3:O3"/>
    <mergeCell ref="B3:E3"/>
    <mergeCell ref="B15:C15"/>
    <mergeCell ref="D15:O15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2024-10-25T07:20:12Z</cp:lastPrinted>
  <dcterms:created xsi:type="dcterms:W3CDTF">2022-12-26T07:39:48Z</dcterms:created>
  <dcterms:modified xsi:type="dcterms:W3CDTF">2024-10-28T06:49:30Z</dcterms:modified>
</cp:coreProperties>
</file>